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505"/>
  </bookViews>
  <sheets>
    <sheet name="განმარტებითი ბარათი" sheetId="6" r:id="rId1"/>
    <sheet name="ნაკრები" sheetId="5" r:id="rId2"/>
    <sheet name="N1-1" sheetId="38" r:id="rId3"/>
    <sheet name="სატე." sheetId="42" r:id="rId4"/>
  </sheets>
  <definedNames>
    <definedName name="_xlnm._FilterDatabase" localSheetId="2" hidden="1">'N1-1'!$A$8:$M$31</definedName>
    <definedName name="_xlnm._FilterDatabase" localSheetId="3" hidden="1">სატე.!$A$6:$K$16</definedName>
    <definedName name="_xlnm.Print_Area" localSheetId="2">'N1-1'!$A$1:$M$33</definedName>
    <definedName name="_xlnm.Print_Area" localSheetId="1">ნაკრები!$A$1:$H$18</definedName>
    <definedName name="_xlnm.Print_Area" localSheetId="3">სატე.!$A$1:$K$16</definedName>
    <definedName name="_xlnm.Print_Titles" localSheetId="2">'N1-1'!$8:$8</definedName>
    <definedName name="_xlnm.Print_Titles" localSheetId="1">ნაკრები!$3:$6</definedName>
    <definedName name="_xlnm.Print_Titles" localSheetId="3">სატე.!$6:$6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8" i="38" l="1"/>
  <c r="M17" i="38"/>
  <c r="M16" i="38"/>
  <c r="M15" i="38"/>
  <c r="M14" i="38"/>
  <c r="M13" i="38"/>
  <c r="M12" i="38"/>
  <c r="M11" i="38"/>
  <c r="M10" i="38"/>
  <c r="M24" i="38" l="1"/>
  <c r="M20" i="38" l="1"/>
  <c r="J25" i="38"/>
  <c r="M23" i="38"/>
  <c r="H25" i="38"/>
  <c r="H26" i="38" s="1"/>
  <c r="M21" i="38"/>
  <c r="L25" i="38"/>
  <c r="A1" i="5"/>
  <c r="A2" i="42" s="1"/>
  <c r="M25" i="38" l="1"/>
  <c r="C7" i="5"/>
  <c r="A3" i="38"/>
  <c r="G11" i="5" l="1"/>
  <c r="M26" i="38" l="1"/>
  <c r="M27" i="38" l="1"/>
  <c r="M28" i="38" s="1"/>
  <c r="M29" i="38" s="1"/>
  <c r="M30" i="38" s="1"/>
  <c r="M31" i="38" l="1"/>
  <c r="D7" i="5" s="1"/>
  <c r="D8" i="5" s="1"/>
  <c r="H7" i="5" l="1"/>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<sst xmlns="http://schemas.openxmlformats.org/spreadsheetml/2006/main" count="153" uniqueCount="82">
  <si>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</si>
  <si>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</si>
  <si>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</si>
  <si>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</si>
  <si>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</si>
  <si>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</si>
  <si>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</si>
  <si>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</si>
  <si>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</si>
  <si>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</si>
  <si>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</si>
  <si>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</si>
  <si>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</si>
  <si>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</si>
  <si>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</si>
  <si>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</si>
  <si>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</si>
  <si>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</si>
  <si>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</si>
  <si>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</si>
  <si>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</si>
  <si>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</si>
  <si>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</si>
  <si>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</si>
  <si>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</si>
  <si>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</si>
  <si>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</si>
  <si>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</si>
  <si>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</si>
  <si>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</si>
  <si>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</si>
  <si>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</si>
  <si>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</si>
  <si>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</si>
  <si>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</si>
  <si>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</si>
  <si>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</si>
  <si>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</si>
  <si>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</si>
  <si>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</si>
  <si>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</si>
  <si>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</si>
  <si>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</si>
  <si>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</si>
  <si>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</si>
  <si>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</si>
  <si>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სრფ. 1.1-1</t>
  </si>
  <si>
    <t>რ.  ლონდარეიშვილი</t>
  </si>
  <si>
    <t>თ. სალია</t>
  </si>
  <si>
    <t>ფიცარი ჩამოგანული III ხ.  25-32მმ</t>
  </si>
  <si>
    <t>ფიცარი  ჩამოგანული III ხ.  40მმ</t>
  </si>
  <si>
    <t>1</t>
  </si>
  <si>
    <t>6-26-2</t>
  </si>
  <si>
    <t>რ. ლონდარეიშვილი</t>
  </si>
  <si>
    <t>ბეტონი    B-25 M350</t>
  </si>
  <si>
    <t xml:space="preserve">ხარჯთაღრიცხვა                                             N1-1
</t>
  </si>
  <si>
    <t>დ.ღ.გ.</t>
  </si>
  <si>
    <t>არმატურა A500c კლასის  16 მმ</t>
  </si>
  <si>
    <t>არმატურა A500c კლასის  14 მმ</t>
  </si>
  <si>
    <t>რკ/ბ.ჭის კედლების და ძირის დამზადება ბეტონის მარკა B-25 M350, არმატურა    0.15234 ტ</t>
  </si>
  <si>
    <t xml:space="preserve">8-4-7            </t>
  </si>
  <si>
    <t>ჭის გარე ზედაპირის ჰიდროიზოლაცია ბიტუმის მასტიკით 2 ფენად</t>
  </si>
  <si>
    <r>
      <t>მ</t>
    </r>
    <r>
      <rPr>
        <vertAlign val="superscript"/>
        <sz val="12"/>
        <rFont val="Sylfaen"/>
        <family val="1"/>
      </rPr>
      <t>2</t>
    </r>
  </si>
  <si>
    <t>მატერიალური რესურსები</t>
  </si>
  <si>
    <t>ბიტუმ-ზეთოვანი მასტიკა</t>
  </si>
  <si>
    <t>2</t>
  </si>
  <si>
    <t>არმატურა  (B500c) კლასის  8 მმ</t>
  </si>
  <si>
    <t>დ=2300 მმ გარე დიამეტრის ჭის ანაკრები რკ.ბეტონის რგოლის ძირით, კბილებით დამზადება</t>
  </si>
  <si>
    <t>ბეტონი    B-22.5 M300</t>
  </si>
  <si>
    <t>არმატურა A240c კლასის  8 მმ</t>
  </si>
  <si>
    <t>რკ/ბ.ჭის კედლების და ძირის დამზადება ბეტონის მარკა B-22.5 M300, არმატურა    0.14262 ტ</t>
  </si>
  <si>
    <t>საპროექტო რეაბილიტაციის სამსახურის უფროსი</t>
  </si>
  <si>
    <t>თბილისი – 2022 წ.</t>
  </si>
  <si>
    <t>18 ნოემბერი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</si>
  <si>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2022 წლის მეთოდური მითითებები და 2022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</si>
  <si>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2022 წლის                                                                                                   IV   კვარტლის დონეზე</t>
  </si>
  <si>
    <t>შედგენილია საბაზისო ნორმებით, მიმდინარე ფასებში 2022 წლის IV  კვარტლის დონეზე</t>
  </si>
  <si>
    <t>სრფ. 3.1-368</t>
  </si>
  <si>
    <t>სრფ. 1.1-31</t>
  </si>
  <si>
    <t>სრფ. 4-15</t>
  </si>
  <si>
    <t>სრფ. 4-18</t>
  </si>
  <si>
    <t>სრფ. 3.3-8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</si>
</sst>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6"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203">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Border="1" applyAlignment="1">
      <alignment horizontal="left" vertical="center" wrapText="1"/>
    </xf>
    <xf numFmtId="0" fontId="4" fillId="2" borderId="0" xfId="5" applyFont="1" applyFill="1" applyBorder="1" applyAlignment="1">
      <alignment horizontal="center" vertical="center"/>
    </xf>
    <xf numFmtId="166" fontId="4" fillId="2" borderId="0" xfId="5" applyNumberFormat="1" applyFont="1" applyFill="1" applyBorder="1" applyAlignment="1">
      <alignment horizontal="center"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9"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NumberFormat="1" applyFont="1" applyFill="1" applyBorder="1" applyAlignment="1">
      <alignment horizontal="left" vertical="center" wrapText="1" readingOrder="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0" xfId="1" applyFont="1" applyFill="1" applyBorder="1" applyAlignment="1">
      <alignment vertical="center"/>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pplyProtection="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Border="1" applyAlignment="1">
      <alignment horizontal="center" vertical="center" wrapText="1"/>
    </xf>
    <xf numFmtId="0" fontId="3" fillId="2" borderId="0" xfId="1" applyFont="1" applyFill="1" applyBorder="1" applyAlignment="1">
      <alignment vertical="center" wrapText="1"/>
    </xf>
    <xf numFmtId="2" fontId="3" fillId="2" borderId="0" xfId="1" applyNumberFormat="1" applyFont="1" applyFill="1" applyBorder="1" applyAlignment="1">
      <alignment horizontal="center" vertical="center"/>
    </xf>
    <xf numFmtId="165" fontId="3" fillId="2" borderId="0" xfId="1" applyNumberFormat="1" applyFont="1" applyFill="1" applyBorder="1" applyAlignment="1">
      <alignment horizontal="center" vertical="center"/>
    </xf>
    <xf numFmtId="1" fontId="3" fillId="2" borderId="0" xfId="1" applyNumberFormat="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0" fontId="4" fillId="0" borderId="24" xfId="1" applyFont="1" applyFill="1" applyBorder="1" applyAlignment="1">
      <alignment horizontal="center" vertical="center"/>
    </xf>
    <xf numFmtId="49" fontId="10" fillId="0" borderId="25" xfId="1" applyNumberFormat="1" applyFont="1" applyFill="1" applyBorder="1" applyAlignment="1">
      <alignment horizontal="center" vertical="center" wrapText="1"/>
    </xf>
    <xf numFmtId="0" fontId="4" fillId="0" borderId="25" xfId="1" applyFont="1" applyFill="1" applyBorder="1" applyAlignment="1">
      <alignment vertical="center" wrapText="1"/>
    </xf>
    <xf numFmtId="0" fontId="4" fillId="0" borderId="11" xfId="1" applyFont="1" applyFill="1" applyBorder="1" applyAlignment="1">
      <alignment horizontal="center" vertical="center" wrapText="1"/>
    </xf>
    <xf numFmtId="0" fontId="4" fillId="0" borderId="11" xfId="1" applyFont="1" applyFill="1" applyBorder="1" applyAlignment="1">
      <alignment horizontal="center" vertical="center"/>
    </xf>
    <xf numFmtId="0" fontId="4" fillId="0" borderId="11" xfId="1" applyNumberFormat="1" applyFont="1" applyFill="1" applyBorder="1" applyAlignment="1">
      <alignment horizontal="center" vertical="center" wrapText="1"/>
    </xf>
    <xf numFmtId="0" fontId="4" fillId="0" borderId="12" xfId="3" applyNumberFormat="1" applyFont="1" applyFill="1" applyBorder="1" applyAlignment="1">
      <alignment horizontal="center" vertical="center" wrapText="1"/>
    </xf>
    <xf numFmtId="2" fontId="3" fillId="2" borderId="12" xfId="1" applyNumberFormat="1" applyFont="1" applyFill="1" applyBorder="1" applyAlignment="1">
      <alignment horizontal="center" vertical="center"/>
    </xf>
    <xf numFmtId="0" fontId="3" fillId="2" borderId="0" xfId="1" applyFont="1" applyFill="1" applyBorder="1" applyAlignment="1">
      <alignment horizontal="center" vertical="center"/>
    </xf>
    <xf numFmtId="0" fontId="4" fillId="0" borderId="13" xfId="0" applyFont="1" applyFill="1" applyBorder="1" applyAlignment="1">
      <alignment horizontal="center" vertical="center"/>
    </xf>
    <xf numFmtId="49" fontId="4" fillId="0" borderId="14" xfId="0" applyNumberFormat="1" applyFont="1" applyFill="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2" fontId="4" fillId="3" borderId="14" xfId="3" applyNumberFormat="1" applyFont="1" applyFill="1" applyBorder="1" applyAlignment="1">
      <alignment horizontal="center" vertical="center"/>
    </xf>
    <xf numFmtId="0" fontId="4" fillId="0" borderId="14" xfId="0" applyFont="1" applyFill="1" applyBorder="1" applyAlignment="1">
      <alignment horizontal="center" vertical="center"/>
    </xf>
    <xf numFmtId="2" fontId="8" fillId="2" borderId="14" xfId="1" applyNumberFormat="1" applyFont="1" applyFill="1" applyBorder="1" applyAlignment="1">
      <alignment horizontal="center" vertical="center"/>
    </xf>
    <xf numFmtId="2" fontId="8" fillId="2" borderId="15"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Fill="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2" fontId="4" fillId="0" borderId="14" xfId="0" applyNumberFormat="1" applyFont="1" applyFill="1" applyBorder="1" applyAlignment="1">
      <alignment horizontal="center" vertical="center"/>
    </xf>
    <xf numFmtId="2" fontId="4" fillId="2" borderId="14" xfId="3" applyNumberFormat="1" applyFont="1" applyFill="1" applyBorder="1" applyAlignment="1">
      <alignment horizontal="center" vertical="center"/>
    </xf>
    <xf numFmtId="49" fontId="7" fillId="2" borderId="14" xfId="1" applyNumberFormat="1" applyFont="1" applyFill="1" applyBorder="1" applyAlignment="1">
      <alignment horizontal="center" vertical="center" wrapText="1"/>
    </xf>
    <xf numFmtId="165" fontId="4" fillId="2" borderId="14" xfId="1" applyNumberFormat="1" applyFont="1" applyFill="1" applyBorder="1" applyAlignment="1" applyProtection="1">
      <alignment horizontal="center" vertical="center"/>
      <protection locked="0"/>
    </xf>
    <xf numFmtId="0" fontId="11" fillId="5" borderId="14" xfId="0" applyNumberFormat="1" applyFont="1" applyFill="1" applyBorder="1" applyAlignment="1">
      <alignment horizontal="center" vertical="center" wrapText="1" readingOrder="1"/>
    </xf>
    <xf numFmtId="165" fontId="4" fillId="3" borderId="14" xfId="3" applyNumberFormat="1" applyFont="1" applyFill="1" applyBorder="1" applyAlignment="1">
      <alignment horizontal="center" vertical="center"/>
    </xf>
    <xf numFmtId="165" fontId="4" fillId="0" borderId="14" xfId="0" applyNumberFormat="1" applyFont="1" applyFill="1" applyBorder="1" applyAlignment="1">
      <alignment horizontal="center" vertical="center"/>
    </xf>
    <xf numFmtId="39" fontId="8" fillId="0" borderId="25" xfId="9" applyNumberFormat="1" applyFont="1" applyFill="1" applyBorder="1" applyAlignment="1">
      <alignment horizontal="center" vertical="center"/>
    </xf>
    <xf numFmtId="39" fontId="8" fillId="0" borderId="25" xfId="9" applyNumberFormat="1" applyFont="1" applyFill="1" applyBorder="1" applyAlignment="1">
      <alignment horizontal="center" vertical="center" wrapText="1"/>
    </xf>
    <xf numFmtId="39" fontId="8" fillId="0" borderId="25" xfId="9" applyNumberFormat="1" applyFont="1" applyFill="1" applyBorder="1" applyAlignment="1">
      <alignment horizontal="left" vertical="center" wrapText="1"/>
    </xf>
    <xf numFmtId="39" fontId="8" fillId="0" borderId="26" xfId="9" applyNumberFormat="1" applyFont="1" applyFill="1" applyBorder="1" applyAlignment="1">
      <alignment horizontal="center" vertical="center" wrapText="1"/>
    </xf>
    <xf numFmtId="39" fontId="23" fillId="0" borderId="11" xfId="9" applyNumberFormat="1" applyFont="1" applyFill="1" applyBorder="1" applyAlignment="1">
      <alignment horizontal="center" vertical="center"/>
    </xf>
    <xf numFmtId="39" fontId="6" fillId="0" borderId="11" xfId="9" applyNumberFormat="1" applyFont="1" applyFill="1" applyBorder="1" applyAlignment="1">
      <alignment horizontal="center" vertical="center" wrapText="1"/>
    </xf>
    <xf numFmtId="39" fontId="6" fillId="0" borderId="11" xfId="9" applyNumberFormat="1" applyFont="1" applyFill="1" applyBorder="1" applyAlignment="1">
      <alignment horizontal="left" vertical="center" wrapText="1"/>
    </xf>
    <xf numFmtId="39" fontId="6" fillId="0" borderId="12" xfId="9" applyNumberFormat="1" applyFont="1" applyFill="1" applyBorder="1" applyAlignment="1">
      <alignment horizontal="center" vertical="center" wrapText="1"/>
    </xf>
    <xf numFmtId="39" fontId="4" fillId="0" borderId="17" xfId="9" applyNumberFormat="1" applyFont="1" applyFill="1" applyBorder="1" applyAlignment="1">
      <alignment horizontal="center" vertical="center" wrapText="1"/>
    </xf>
    <xf numFmtId="39" fontId="4" fillId="0" borderId="23" xfId="9" applyNumberFormat="1" applyFont="1" applyFill="1" applyBorder="1" applyAlignment="1">
      <alignment horizontal="center" vertical="center" wrapText="1"/>
    </xf>
    <xf numFmtId="39" fontId="3" fillId="0" borderId="11" xfId="9" applyNumberFormat="1" applyFont="1" applyFill="1" applyBorder="1" applyAlignment="1">
      <alignment horizontal="center" vertical="center"/>
    </xf>
    <xf numFmtId="39" fontId="6" fillId="0" borderId="11" xfId="9" applyNumberFormat="1" applyFont="1" applyFill="1" applyBorder="1" applyAlignment="1">
      <alignment horizontal="center" vertical="center"/>
    </xf>
    <xf numFmtId="39" fontId="3" fillId="0" borderId="12" xfId="9" applyNumberFormat="1" applyFont="1" applyFill="1" applyBorder="1" applyAlignment="1">
      <alignment horizontal="center" vertical="center"/>
    </xf>
    <xf numFmtId="39" fontId="8" fillId="2" borderId="7" xfId="9" applyNumberFormat="1" applyFont="1" applyFill="1" applyBorder="1" applyAlignment="1">
      <alignment horizontal="center" vertical="center"/>
    </xf>
    <xf numFmtId="39" fontId="4" fillId="0" borderId="11" xfId="9" applyNumberFormat="1" applyFont="1" applyFill="1" applyBorder="1" applyAlignment="1">
      <alignment horizontal="center" vertical="center"/>
    </xf>
    <xf numFmtId="39" fontId="8" fillId="0" borderId="11" xfId="9" applyNumberFormat="1" applyFont="1" applyFill="1" applyBorder="1" applyAlignment="1">
      <alignment horizontal="center" vertical="center" wrapText="1"/>
    </xf>
    <xf numFmtId="39" fontId="3" fillId="0" borderId="11" xfId="9" applyNumberFormat="1" applyFont="1" applyFill="1" applyBorder="1" applyAlignment="1">
      <alignment horizontal="center" vertical="center" wrapText="1"/>
    </xf>
    <xf numFmtId="39" fontId="3" fillId="0" borderId="23" xfId="9" applyNumberFormat="1" applyFont="1" applyFill="1" applyBorder="1" applyAlignment="1">
      <alignment horizontal="center" vertical="center" wrapText="1"/>
    </xf>
    <xf numFmtId="39" fontId="3" fillId="0" borderId="12" xfId="9" applyNumberFormat="1" applyFont="1" applyFill="1" applyBorder="1" applyAlignment="1">
      <alignment horizontal="center" vertical="center" wrapText="1"/>
    </xf>
    <xf numFmtId="39" fontId="24" fillId="0" borderId="11" xfId="9" applyNumberFormat="1" applyFont="1" applyFill="1" applyBorder="1" applyAlignment="1">
      <alignment horizontal="center" vertical="center" wrapText="1"/>
    </xf>
    <xf numFmtId="0" fontId="7" fillId="0" borderId="14" xfId="0" applyFont="1" applyFill="1" applyBorder="1" applyAlignment="1">
      <alignment horizontal="center" vertical="center" wrapText="1"/>
    </xf>
    <xf numFmtId="165" fontId="3" fillId="2" borderId="12" xfId="1" applyNumberFormat="1" applyFont="1" applyFill="1" applyBorder="1" applyAlignment="1">
      <alignment horizontal="center"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1" applyNumberFormat="1" applyFont="1" applyFill="1" applyBorder="1" applyAlignment="1">
      <alignment horizontal="left" vertical="center" wrapText="1"/>
    </xf>
    <xf numFmtId="2" fontId="4" fillId="0" borderId="0" xfId="5" applyNumberFormat="1" applyFont="1" applyFill="1" applyBorder="1" applyAlignment="1">
      <alignment horizontal="left" vertical="center"/>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cellStyle name="Comma 2 4" xfId="6"/>
    <cellStyle name="Comma 2 6" xfId="12"/>
    <cellStyle name="Normal" xfId="0" builtinId="0"/>
    <cellStyle name="Normal 2" xfId="1"/>
    <cellStyle name="Normal 3 2" xfId="4"/>
    <cellStyle name="Normal 4" xfId="10"/>
    <cellStyle name="Normal 5" xfId="8"/>
    <cellStyle name="Normal 6" xfId="7"/>
    <cellStyle name="Обычный 2" xfId="11"/>
    <cellStyle name="Обычный_Лист1" xfId="5"/>
    <cellStyle name="Обычный_დემონტაჟი" xfId="2"/>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30"/>
  <sheetViews>
    <sheetView tabSelected="1" topLeftCell="A25" workbookViewId="0">
      <selection activeCell="I31" sqref="I31"/>
    </sheetView>
  </sheetViews>
  <sheetFormatPr defaultRowHeight="18" x14ac:dyDescent="0.25"/>
  <cols>
    <col min="1" max="1" width="1.85546875" style="37" customWidth="1"/>
    <col min="2" max="2" width="7.28515625" style="37" customWidth="1"/>
    <col min="3" max="3" width="9.28515625" style="37" customWidth="1"/>
    <col min="4" max="5" width="9.140625" style="37"/>
    <col min="6" max="6" width="5.140625" style="37" customWidth="1"/>
    <col min="7" max="7" width="8.42578125" style="37" customWidth="1"/>
    <col min="8" max="8" width="9.5703125" style="37" customWidth="1"/>
    <col min="9" max="9" width="9.140625" style="37"/>
    <col min="10" max="10" width="13.28515625" style="37" customWidth="1"/>
    <col min="11" max="11" width="14.140625" style="37" customWidth="1"/>
    <col min="12" max="12" width="13.140625" style="37" customWidth="1"/>
    <col min="13" max="13" width="24.28515625" style="37" customWidth="1"/>
    <col min="14" max="16384" width="9.140625" style="37"/>
  </cols>
  <sheetData>
    <row r="1" spans="1:13" ht="36" x14ac:dyDescent="0.25">
      <c r="A1" s="169" t="s">
        <v>41</v>
      </c>
      <c r="B1" s="169"/>
      <c r="C1" s="169"/>
      <c r="D1" s="169"/>
      <c r="E1" s="169"/>
      <c r="F1" s="169"/>
      <c r="G1" s="169"/>
      <c r="H1" s="169"/>
      <c r="I1" s="169"/>
      <c r="J1" s="169"/>
      <c r="K1" s="169"/>
      <c r="L1" s="169"/>
      <c r="M1" s="169"/>
    </row>
    <row r="2" spans="1:13" ht="18.75" customHeight="1" x14ac:dyDescent="0.25">
      <c r="G2" s="38"/>
    </row>
    <row r="3" spans="1:13" ht="24" x14ac:dyDescent="0.25">
      <c r="A3" s="170"/>
      <c r="B3" s="170"/>
      <c r="C3" s="170"/>
      <c r="D3" s="170"/>
      <c r="E3" s="170"/>
      <c r="F3" s="170"/>
      <c r="G3" s="170"/>
      <c r="H3" s="170"/>
      <c r="I3" s="170"/>
      <c r="J3" s="170"/>
      <c r="K3" s="170"/>
      <c r="L3" s="170"/>
      <c r="M3" s="170"/>
    </row>
    <row r="4" spans="1:13" ht="24" x14ac:dyDescent="0.25">
      <c r="A4" s="39"/>
      <c r="B4" s="39"/>
      <c r="C4" s="39"/>
      <c r="D4" s="39"/>
      <c r="E4" s="39"/>
      <c r="F4" s="39"/>
      <c r="G4" s="39"/>
      <c r="H4" s="39"/>
      <c r="I4" s="39"/>
      <c r="J4" s="39"/>
      <c r="K4" s="39"/>
      <c r="L4" s="39"/>
      <c r="M4" s="39"/>
    </row>
    <row r="5" spans="1:13" ht="24" x14ac:dyDescent="0.25">
      <c r="A5" s="40"/>
      <c r="B5" s="40"/>
      <c r="C5" s="40"/>
      <c r="D5" s="40"/>
      <c r="E5" s="40"/>
      <c r="F5" s="40"/>
      <c r="G5" s="40"/>
      <c r="H5" s="40"/>
      <c r="I5" s="40"/>
      <c r="J5" s="40"/>
      <c r="K5" s="40"/>
      <c r="L5" s="40"/>
      <c r="M5" s="40"/>
    </row>
    <row r="6" spans="1:13" s="22" customFormat="1" ht="49.5" customHeight="1" x14ac:dyDescent="0.25">
      <c r="A6" s="171" t="s">
        <v>67</v>
      </c>
      <c r="B6" s="171"/>
      <c r="C6" s="171"/>
      <c r="D6" s="171"/>
      <c r="E6" s="171"/>
      <c r="F6" s="171"/>
      <c r="G6" s="171"/>
      <c r="H6" s="171"/>
      <c r="I6" s="171"/>
      <c r="J6" s="171"/>
      <c r="K6" s="171"/>
      <c r="L6" s="171"/>
      <c r="M6" s="171"/>
    </row>
    <row r="7" spans="1:13" s="42" customFormat="1" x14ac:dyDescent="0.25">
      <c r="A7" s="41"/>
      <c r="B7" s="41"/>
      <c r="C7" s="41"/>
      <c r="D7" s="41"/>
      <c r="E7" s="41"/>
      <c r="F7" s="41"/>
      <c r="G7" s="41"/>
      <c r="H7" s="41"/>
      <c r="I7" s="41"/>
      <c r="J7" s="41"/>
      <c r="K7" s="41"/>
      <c r="L7" s="41"/>
      <c r="M7" s="41"/>
    </row>
    <row r="8" spans="1:13" s="22" customFormat="1" ht="16.5" customHeight="1" x14ac:dyDescent="0.25">
      <c r="A8" s="172"/>
      <c r="B8" s="172"/>
      <c r="C8" s="172"/>
      <c r="D8" s="172"/>
      <c r="E8" s="172"/>
      <c r="F8" s="172"/>
      <c r="G8" s="172"/>
      <c r="H8" s="172"/>
      <c r="I8" s="172"/>
      <c r="J8" s="172"/>
      <c r="K8" s="172"/>
      <c r="L8" s="172"/>
      <c r="M8" s="172"/>
    </row>
    <row r="9" spans="1:13" s="43" customFormat="1" x14ac:dyDescent="0.25"/>
    <row r="10" spans="1:13" s="43" customFormat="1" x14ac:dyDescent="0.25"/>
    <row r="11" spans="1:13" s="43" customFormat="1" x14ac:dyDescent="0.25">
      <c r="G11" s="173"/>
      <c r="H11" s="174"/>
      <c r="I11" s="174"/>
      <c r="J11" s="174"/>
      <c r="K11" s="174"/>
      <c r="L11" s="44"/>
    </row>
    <row r="12" spans="1:13" s="43" customFormat="1" x14ac:dyDescent="0.25">
      <c r="H12" s="168"/>
      <c r="I12" s="168"/>
      <c r="J12" s="168"/>
      <c r="K12" s="168"/>
      <c r="L12" s="168"/>
      <c r="M12" s="168"/>
    </row>
    <row r="13" spans="1:13" s="43" customFormat="1" x14ac:dyDescent="0.25"/>
    <row r="14" spans="1:13" s="43" customFormat="1" x14ac:dyDescent="0.25"/>
    <row r="15" spans="1:13" s="43" customFormat="1" x14ac:dyDescent="0.25">
      <c r="C15" s="43" t="s">
        <v>38</v>
      </c>
    </row>
    <row r="16" spans="1:13" s="43" customFormat="1" x14ac:dyDescent="0.25">
      <c r="D16" s="43" t="s">
        <v>39</v>
      </c>
    </row>
    <row r="17" spans="2:13" s="43" customFormat="1" x14ac:dyDescent="0.25"/>
    <row r="18" spans="2:13" s="43" customFormat="1" x14ac:dyDescent="0.35">
      <c r="D18" s="163"/>
      <c r="E18" s="163"/>
      <c r="F18" s="163"/>
      <c r="G18" s="163"/>
      <c r="H18" s="163"/>
      <c r="I18" s="163"/>
      <c r="J18" s="163"/>
      <c r="K18" s="163"/>
      <c r="L18" s="164"/>
      <c r="M18" s="164"/>
    </row>
    <row r="19" spans="2:13" s="43" customFormat="1" x14ac:dyDescent="0.25">
      <c r="D19" s="163"/>
      <c r="E19" s="163"/>
      <c r="F19" s="163"/>
      <c r="G19" s="163"/>
      <c r="H19" s="163"/>
      <c r="L19" s="165"/>
      <c r="M19" s="166"/>
    </row>
    <row r="20" spans="2:13" s="43" customFormat="1" x14ac:dyDescent="0.25">
      <c r="E20" s="45"/>
      <c r="L20" s="167"/>
      <c r="M20" s="167"/>
    </row>
    <row r="21" spans="2:13" x14ac:dyDescent="0.25">
      <c r="B21" s="168" t="s">
        <v>72</v>
      </c>
      <c r="C21" s="168"/>
      <c r="D21" s="168"/>
      <c r="E21" s="168"/>
      <c r="F21" s="168"/>
      <c r="G21" s="168"/>
      <c r="H21" s="168"/>
      <c r="I21" s="168"/>
      <c r="J21" s="168"/>
      <c r="K21" s="168"/>
      <c r="L21" s="168"/>
      <c r="M21" s="168"/>
    </row>
    <row r="22" spans="2:13" s="43" customFormat="1" x14ac:dyDescent="0.25">
      <c r="E22" s="45"/>
      <c r="H22" s="168" t="s">
        <v>73</v>
      </c>
      <c r="I22" s="168"/>
      <c r="J22" s="168"/>
      <c r="L22" s="22"/>
      <c r="M22" s="23"/>
    </row>
    <row r="23" spans="2:13" s="43" customFormat="1" x14ac:dyDescent="0.25">
      <c r="E23" s="45"/>
      <c r="L23" s="22"/>
      <c r="M23" s="23" t="s">
        <v>39</v>
      </c>
    </row>
    <row r="27" spans="2:13" s="23" customFormat="1" ht="42.75" customHeight="1" x14ac:dyDescent="0.25">
      <c r="G27" s="46" t="s">
        <v>40</v>
      </c>
    </row>
    <row r="28" spans="2:13" ht="150" customHeight="1" x14ac:dyDescent="0.25">
      <c r="B28" s="162" t="s">
        <v>42</v>
      </c>
      <c r="C28" s="162"/>
      <c r="D28" s="162"/>
      <c r="E28" s="162"/>
      <c r="F28" s="162"/>
      <c r="G28" s="162"/>
      <c r="H28" s="162"/>
      <c r="I28" s="162"/>
      <c r="J28" s="162"/>
      <c r="K28" s="162"/>
      <c r="L28" s="162"/>
      <c r="M28" s="162"/>
    </row>
    <row r="29" spans="2:13" ht="95.25" customHeight="1" x14ac:dyDescent="0.25">
      <c r="B29" s="162" t="s">
        <v>74</v>
      </c>
      <c r="C29" s="162"/>
      <c r="D29" s="162"/>
      <c r="E29" s="162"/>
      <c r="F29" s="162"/>
      <c r="G29" s="162"/>
      <c r="H29" s="162"/>
      <c r="I29" s="162"/>
      <c r="J29" s="162"/>
      <c r="K29" s="162"/>
      <c r="L29" s="162"/>
      <c r="M29" s="162"/>
    </row>
    <row r="30" spans="2:13" s="23" customFormat="1" x14ac:dyDescent="0.25"/>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H22:J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9"/>
  <sheetViews>
    <sheetView workbookViewId="0">
      <selection activeCell="D2" sqref="D2:H2"/>
    </sheetView>
  </sheetViews>
  <sheetFormatPr defaultRowHeight="18" x14ac:dyDescent="0.25"/>
  <cols>
    <col min="1" max="1" width="3.42578125" style="23" customWidth="1"/>
    <col min="2" max="2" width="21.42578125" style="23" customWidth="1"/>
    <col min="3" max="3" width="38.42578125" style="23" customWidth="1"/>
    <col min="4" max="4" width="16.140625" style="33" customWidth="1"/>
    <col min="5" max="5" width="13.5703125" style="34" customWidth="1"/>
    <col min="6" max="6" width="13.85546875" style="35" customWidth="1"/>
    <col min="7" max="7" width="12.5703125" style="36" customWidth="1"/>
    <col min="8" max="8" width="16" style="23" customWidth="1"/>
    <col min="9" max="16384" width="9.140625" style="23"/>
  </cols>
  <sheetData>
    <row r="1" spans="1:13" s="22" customFormat="1" ht="44.25" customHeight="1" x14ac:dyDescent="0.25">
      <c r="A1" s="171" t="str">
        <f>'განმარტებითი ბარათი'!A6:M6</f>
        <v>დ=2300 მმ გარე დიამეტრის ჭის ანაკრები რკ.ბეტონის რგოლის ძირით, კბილებით დამზადება</v>
      </c>
      <c r="B1" s="171"/>
      <c r="C1" s="171"/>
      <c r="D1" s="171"/>
      <c r="E1" s="171"/>
      <c r="F1" s="171"/>
      <c r="G1" s="171"/>
      <c r="H1" s="171"/>
      <c r="I1" s="21"/>
      <c r="J1" s="21"/>
      <c r="K1" s="21"/>
      <c r="L1" s="21"/>
      <c r="M1" s="21"/>
    </row>
    <row r="2" spans="1:13" ht="43.5" customHeight="1" thickBot="1" x14ac:dyDescent="0.3">
      <c r="C2" s="24"/>
      <c r="D2" s="177" t="s">
        <v>75</v>
      </c>
      <c r="E2" s="177"/>
      <c r="F2" s="177"/>
      <c r="G2" s="177"/>
      <c r="H2" s="177"/>
    </row>
    <row r="3" spans="1:13" ht="21" customHeight="1" x14ac:dyDescent="0.25">
      <c r="A3" s="178" t="s">
        <v>27</v>
      </c>
      <c r="B3" s="181" t="s">
        <v>28</v>
      </c>
      <c r="C3" s="181" t="s">
        <v>29</v>
      </c>
      <c r="D3" s="184" t="s">
        <v>44</v>
      </c>
      <c r="E3" s="185"/>
      <c r="F3" s="185"/>
      <c r="G3" s="185"/>
      <c r="H3" s="186"/>
    </row>
    <row r="4" spans="1:13" ht="23.25" customHeight="1" x14ac:dyDescent="0.25">
      <c r="A4" s="179"/>
      <c r="B4" s="182"/>
      <c r="C4" s="182"/>
      <c r="D4" s="187" t="s">
        <v>30</v>
      </c>
      <c r="E4" s="188" t="s">
        <v>31</v>
      </c>
      <c r="F4" s="187" t="s">
        <v>32</v>
      </c>
      <c r="G4" s="187" t="s">
        <v>33</v>
      </c>
      <c r="H4" s="190" t="s">
        <v>22</v>
      </c>
    </row>
    <row r="5" spans="1:13" ht="34.5" customHeight="1" thickBot="1" x14ac:dyDescent="0.3">
      <c r="A5" s="180"/>
      <c r="B5" s="183"/>
      <c r="C5" s="183"/>
      <c r="D5" s="183"/>
      <c r="E5" s="189"/>
      <c r="F5" s="183"/>
      <c r="G5" s="183"/>
      <c r="H5" s="191"/>
    </row>
    <row r="6" spans="1:13" ht="22.5" customHeight="1" thickBot="1" x14ac:dyDescent="0.3">
      <c r="A6" s="25">
        <v>1</v>
      </c>
      <c r="B6" s="112">
        <v>2</v>
      </c>
      <c r="C6" s="113">
        <v>3</v>
      </c>
      <c r="D6" s="112">
        <v>4</v>
      </c>
      <c r="E6" s="114">
        <v>5</v>
      </c>
      <c r="F6" s="112">
        <v>6</v>
      </c>
      <c r="G6" s="112">
        <v>7</v>
      </c>
      <c r="H6" s="115">
        <v>8</v>
      </c>
    </row>
    <row r="7" spans="1:13" ht="54.75" thickBot="1" x14ac:dyDescent="0.3">
      <c r="A7" s="109">
        <v>1</v>
      </c>
      <c r="B7" s="110" t="s">
        <v>55</v>
      </c>
      <c r="C7" s="111" t="str">
        <f>A1</f>
        <v>დ=2300 მმ გარე დიამეტრის ჭის ანაკრები რკ.ბეტონის რგოლის ძირით, კბილებით დამზადება</v>
      </c>
      <c r="D7" s="140">
        <f>'N1-1'!M31</f>
        <v>1287.0649741704481</v>
      </c>
      <c r="E7" s="141"/>
      <c r="F7" s="141"/>
      <c r="G7" s="142"/>
      <c r="H7" s="143">
        <f t="shared" ref="H7" si="0">SUM(D7:G7)</f>
        <v>1287.0649741704481</v>
      </c>
    </row>
    <row r="8" spans="1:13" ht="29.25" customHeight="1" thickBot="1" x14ac:dyDescent="0.3">
      <c r="A8" s="25"/>
      <c r="B8" s="26"/>
      <c r="C8" s="27" t="s">
        <v>22</v>
      </c>
      <c r="D8" s="144">
        <f>SUM(D7:D7)</f>
        <v>1287.0649741704481</v>
      </c>
      <c r="E8" s="145"/>
      <c r="F8" s="146"/>
      <c r="G8" s="146"/>
      <c r="H8" s="147">
        <f>SUM(H7:H7)</f>
        <v>1287.0649741704481</v>
      </c>
    </row>
    <row r="9" spans="1:13" ht="38.25" customHeight="1" thickBot="1" x14ac:dyDescent="0.3">
      <c r="A9" s="50"/>
      <c r="B9" s="51"/>
      <c r="C9" s="52" t="s">
        <v>34</v>
      </c>
      <c r="D9" s="148"/>
      <c r="E9" s="148"/>
      <c r="F9" s="148"/>
      <c r="G9" s="148">
        <f>H8*0.03</f>
        <v>38.611949225113442</v>
      </c>
      <c r="H9" s="149">
        <f>G9</f>
        <v>38.611949225113442</v>
      </c>
    </row>
    <row r="10" spans="1:13" ht="29.25" customHeight="1" thickBot="1" x14ac:dyDescent="0.3">
      <c r="A10" s="47"/>
      <c r="B10" s="48"/>
      <c r="C10" s="54" t="s">
        <v>11</v>
      </c>
      <c r="D10" s="150">
        <f>D8</f>
        <v>1287.0649741704481</v>
      </c>
      <c r="E10" s="151"/>
      <c r="F10" s="151"/>
      <c r="G10" s="159">
        <f>G9</f>
        <v>38.611949225113442</v>
      </c>
      <c r="H10" s="152">
        <f>H8+H9</f>
        <v>1325.6769233955615</v>
      </c>
    </row>
    <row r="11" spans="1:13" ht="35.25" customHeight="1" thickBot="1" x14ac:dyDescent="0.3">
      <c r="A11" s="47"/>
      <c r="B11" s="48"/>
      <c r="C11" s="10" t="s">
        <v>43</v>
      </c>
      <c r="D11" s="153"/>
      <c r="E11" s="154"/>
      <c r="F11" s="154"/>
      <c r="G11" s="155">
        <f>'N1-1'!J25*0.02</f>
        <v>4.171108576</v>
      </c>
      <c r="H11" s="152">
        <f>G11</f>
        <v>4.171108576</v>
      </c>
    </row>
    <row r="12" spans="1:13" ht="29.25" customHeight="1" thickBot="1" x14ac:dyDescent="0.3">
      <c r="A12" s="47"/>
      <c r="B12" s="48"/>
      <c r="C12" s="54" t="s">
        <v>22</v>
      </c>
      <c r="D12" s="150">
        <f>D10</f>
        <v>1287.0649741704481</v>
      </c>
      <c r="E12" s="151"/>
      <c r="F12" s="151"/>
      <c r="G12" s="156">
        <f>SUM(G10:G11)</f>
        <v>42.783057801113443</v>
      </c>
      <c r="H12" s="152">
        <f>H10+H11</f>
        <v>1329.8480319715616</v>
      </c>
    </row>
    <row r="13" spans="1:13" ht="29.25" customHeight="1" thickBot="1" x14ac:dyDescent="0.3">
      <c r="A13" s="50"/>
      <c r="B13" s="51"/>
      <c r="C13" s="53" t="s">
        <v>35</v>
      </c>
      <c r="D13" s="148"/>
      <c r="E13" s="148"/>
      <c r="F13" s="148"/>
      <c r="G13" s="148">
        <f>H12*0.18</f>
        <v>239.37264575488106</v>
      </c>
      <c r="H13" s="157">
        <f>G13</f>
        <v>239.37264575488106</v>
      </c>
    </row>
    <row r="14" spans="1:13" s="28" customFormat="1" ht="29.25" customHeight="1" thickBot="1" x14ac:dyDescent="0.3">
      <c r="A14" s="47"/>
      <c r="B14" s="48"/>
      <c r="C14" s="49" t="s">
        <v>36</v>
      </c>
      <c r="D14" s="156">
        <f>D12</f>
        <v>1287.0649741704481</v>
      </c>
      <c r="E14" s="145"/>
      <c r="F14" s="145"/>
      <c r="G14" s="156">
        <f>G12+G13</f>
        <v>282.15570355599448</v>
      </c>
      <c r="H14" s="158">
        <f>H12+H13</f>
        <v>1569.2206777264425</v>
      </c>
    </row>
    <row r="15" spans="1:13" s="28" customFormat="1" ht="18" customHeight="1" x14ac:dyDescent="0.25">
      <c r="C15" s="29"/>
      <c r="D15" s="30"/>
      <c r="E15" s="30"/>
      <c r="F15" s="30"/>
      <c r="G15" s="30"/>
      <c r="H15" s="31"/>
    </row>
    <row r="16" spans="1:13" s="28" customFormat="1" ht="42" customHeight="1" x14ac:dyDescent="0.25">
      <c r="C16" s="29" t="s">
        <v>71</v>
      </c>
      <c r="D16" s="30"/>
      <c r="E16" s="30"/>
      <c r="F16" s="175" t="s">
        <v>48</v>
      </c>
      <c r="G16" s="175"/>
      <c r="H16" s="31"/>
    </row>
    <row r="17" spans="3:8" s="28" customFormat="1" ht="9" customHeight="1" x14ac:dyDescent="0.25">
      <c r="C17" s="29"/>
      <c r="D17" s="30"/>
      <c r="E17" s="30"/>
      <c r="F17" s="32"/>
      <c r="G17" s="32"/>
      <c r="H17" s="31"/>
    </row>
    <row r="18" spans="3:8" s="28" customFormat="1" ht="21.75" customHeight="1" x14ac:dyDescent="0.25">
      <c r="C18" s="29" t="s">
        <v>37</v>
      </c>
      <c r="D18" s="30"/>
      <c r="E18" s="30" t="s">
        <v>38</v>
      </c>
      <c r="F18" s="176" t="s">
        <v>47</v>
      </c>
      <c r="G18" s="176"/>
      <c r="H18" s="176"/>
    </row>
    <row r="19" spans="3:8" ht="0.75" customHeight="1" x14ac:dyDescent="0.25"/>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33"/>
  <sheetViews>
    <sheetView topLeftCell="A14" workbookViewId="0">
      <selection activeCell="S22" sqref="S22"/>
    </sheetView>
  </sheetViews>
  <sheetFormatPr defaultRowHeight="18" x14ac:dyDescent="0.25"/>
  <cols>
    <col min="1" max="1" width="4.7109375" style="1" customWidth="1"/>
    <col min="2" max="2" width="12" style="107" customWidth="1"/>
    <col min="3" max="3" width="37.5703125" style="1" customWidth="1"/>
    <col min="4" max="4" width="8.5703125" style="1" customWidth="1"/>
    <col min="5" max="5" width="9.42578125" style="1" customWidth="1"/>
    <col min="6" max="6" width="13.1406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3.5703125" style="1" customWidth="1"/>
    <col min="14" max="14" width="11" style="1" bestFit="1" customWidth="1"/>
    <col min="15" max="15" width="10.7109375" style="1" bestFit="1" customWidth="1"/>
    <col min="16" max="16384" width="9.140625" style="1"/>
  </cols>
  <sheetData>
    <row r="1" spans="1:14" x14ac:dyDescent="0.25">
      <c r="A1" s="195" t="s">
        <v>26</v>
      </c>
      <c r="B1" s="195"/>
      <c r="C1" s="195"/>
      <c r="D1" s="195"/>
      <c r="E1" s="195"/>
      <c r="F1" s="195"/>
      <c r="G1" s="195"/>
      <c r="H1" s="195"/>
      <c r="I1" s="195"/>
      <c r="J1" s="195"/>
      <c r="K1" s="195"/>
      <c r="L1" s="195"/>
      <c r="M1" s="195"/>
    </row>
    <row r="2" spans="1:14" ht="10.5" customHeight="1" x14ac:dyDescent="0.25">
      <c r="A2" s="61"/>
      <c r="B2" s="62"/>
      <c r="C2" s="61"/>
      <c r="D2" s="61"/>
      <c r="E2" s="61"/>
      <c r="F2" s="61"/>
      <c r="G2" s="61"/>
      <c r="H2" s="61"/>
      <c r="I2" s="61"/>
      <c r="J2" s="61"/>
      <c r="K2" s="61"/>
      <c r="L2" s="61"/>
      <c r="M2" s="61"/>
    </row>
    <row r="3" spans="1:14" s="2" customFormat="1" x14ac:dyDescent="0.25">
      <c r="A3" s="196" t="str">
        <f>ნაკრები!A1</f>
        <v>დ=2300 მმ გარე დიამეტრის ჭის ანაკრები რკ.ბეტონის რგოლის ძირით, კბილებით დამზადება</v>
      </c>
      <c r="B3" s="196"/>
      <c r="C3" s="196"/>
      <c r="D3" s="196"/>
      <c r="E3" s="196"/>
      <c r="F3" s="196"/>
      <c r="G3" s="196"/>
      <c r="H3" s="196"/>
      <c r="I3" s="196"/>
      <c r="J3" s="196"/>
      <c r="K3" s="196"/>
      <c r="L3" s="196"/>
      <c r="M3" s="196"/>
    </row>
    <row r="4" spans="1:14" ht="0.75" hidden="1" customHeight="1" x14ac:dyDescent="0.25">
      <c r="A4" s="61"/>
      <c r="B4" s="62"/>
      <c r="C4" s="61"/>
      <c r="D4" s="61"/>
      <c r="E4" s="61"/>
      <c r="F4" s="61"/>
      <c r="G4" s="61"/>
      <c r="H4" s="61"/>
      <c r="I4" s="61"/>
      <c r="J4" s="61"/>
      <c r="K4" s="61"/>
      <c r="L4" s="61"/>
      <c r="M4" s="61"/>
    </row>
    <row r="5" spans="1:14" ht="20.25" customHeight="1" thickBot="1" x14ac:dyDescent="0.3">
      <c r="A5" s="63"/>
      <c r="B5" s="64"/>
      <c r="C5" s="197" t="s">
        <v>76</v>
      </c>
      <c r="D5" s="197"/>
      <c r="E5" s="197"/>
      <c r="F5" s="197"/>
      <c r="G5" s="197"/>
      <c r="H5" s="197"/>
      <c r="I5" s="197"/>
      <c r="J5" s="197"/>
      <c r="K5" s="197"/>
      <c r="L5" s="197"/>
      <c r="M5" s="197"/>
      <c r="N5" s="65"/>
    </row>
    <row r="6" spans="1:14" x14ac:dyDescent="0.25">
      <c r="A6" s="198" t="s">
        <v>0</v>
      </c>
      <c r="B6" s="200" t="s">
        <v>1</v>
      </c>
      <c r="C6" s="193" t="s">
        <v>2</v>
      </c>
      <c r="D6" s="193" t="s">
        <v>3</v>
      </c>
      <c r="E6" s="193" t="s">
        <v>4</v>
      </c>
      <c r="F6" s="193" t="s">
        <v>5</v>
      </c>
      <c r="G6" s="192" t="s">
        <v>6</v>
      </c>
      <c r="H6" s="192"/>
      <c r="I6" s="192" t="s">
        <v>7</v>
      </c>
      <c r="J6" s="192"/>
      <c r="K6" s="193" t="s">
        <v>8</v>
      </c>
      <c r="L6" s="193"/>
      <c r="M6" s="66" t="s">
        <v>9</v>
      </c>
    </row>
    <row r="7" spans="1:14" ht="39.75" customHeight="1" thickBot="1" x14ac:dyDescent="0.3">
      <c r="A7" s="199"/>
      <c r="B7" s="201"/>
      <c r="C7" s="202"/>
      <c r="D7" s="202"/>
      <c r="E7" s="202"/>
      <c r="F7" s="202"/>
      <c r="G7" s="67" t="s">
        <v>10</v>
      </c>
      <c r="H7" s="68" t="s">
        <v>11</v>
      </c>
      <c r="I7" s="67" t="s">
        <v>10</v>
      </c>
      <c r="J7" s="68" t="s">
        <v>11</v>
      </c>
      <c r="K7" s="67" t="s">
        <v>10</v>
      </c>
      <c r="L7" s="68" t="s">
        <v>12</v>
      </c>
      <c r="M7" s="69" t="s">
        <v>13</v>
      </c>
    </row>
    <row r="8" spans="1:14" ht="18.75" thickBot="1" x14ac:dyDescent="0.3">
      <c r="A8" s="70">
        <v>1</v>
      </c>
      <c r="B8" s="71">
        <v>2</v>
      </c>
      <c r="C8" s="72">
        <v>3</v>
      </c>
      <c r="D8" s="72">
        <v>4</v>
      </c>
      <c r="E8" s="72">
        <v>5</v>
      </c>
      <c r="F8" s="72">
        <v>6</v>
      </c>
      <c r="G8" s="73">
        <v>7</v>
      </c>
      <c r="H8" s="74">
        <v>8</v>
      </c>
      <c r="I8" s="73">
        <v>9</v>
      </c>
      <c r="J8" s="74">
        <v>10</v>
      </c>
      <c r="K8" s="73">
        <v>11</v>
      </c>
      <c r="L8" s="74">
        <v>12</v>
      </c>
      <c r="M8" s="75">
        <v>13</v>
      </c>
    </row>
    <row r="9" spans="1:14" s="82" customFormat="1" ht="55.5" customHeight="1" x14ac:dyDescent="0.25">
      <c r="A9" s="77" t="s">
        <v>51</v>
      </c>
      <c r="B9" s="81" t="s">
        <v>52</v>
      </c>
      <c r="C9" s="78" t="s">
        <v>70</v>
      </c>
      <c r="D9" s="55" t="s">
        <v>14</v>
      </c>
      <c r="E9" s="55"/>
      <c r="F9" s="79">
        <v>1.76</v>
      </c>
      <c r="G9" s="80"/>
      <c r="H9" s="56"/>
      <c r="I9" s="55"/>
      <c r="J9" s="56"/>
      <c r="K9" s="55"/>
      <c r="L9" s="56"/>
      <c r="M9" s="88"/>
    </row>
    <row r="10" spans="1:14" s="82" customFormat="1" ht="41.25" customHeight="1" x14ac:dyDescent="0.25">
      <c r="A10" s="77"/>
      <c r="B10" s="80"/>
      <c r="C10" s="57" t="s">
        <v>15</v>
      </c>
      <c r="D10" s="55" t="s">
        <v>16</v>
      </c>
      <c r="E10" s="56">
        <v>12.7</v>
      </c>
      <c r="F10" s="56">
        <v>22.352</v>
      </c>
      <c r="G10" s="55"/>
      <c r="H10" s="56"/>
      <c r="I10" s="76">
        <v>8.5</v>
      </c>
      <c r="J10" s="56">
        <v>189.99199999999999</v>
      </c>
      <c r="K10" s="55"/>
      <c r="L10" s="56"/>
      <c r="M10" s="88">
        <f t="shared" ref="M10:M18" si="0">H10+J10+L10</f>
        <v>189.99199999999999</v>
      </c>
    </row>
    <row r="11" spans="1:14" s="82" customFormat="1" ht="22.5" customHeight="1" x14ac:dyDescent="0.25">
      <c r="A11" s="77"/>
      <c r="B11" s="83"/>
      <c r="C11" s="57" t="s">
        <v>19</v>
      </c>
      <c r="D11" s="55" t="s">
        <v>45</v>
      </c>
      <c r="E11" s="58">
        <v>1.08</v>
      </c>
      <c r="F11" s="58">
        <v>1.9008</v>
      </c>
      <c r="G11" s="55"/>
      <c r="H11" s="56"/>
      <c r="I11" s="55"/>
      <c r="J11" s="56"/>
      <c r="K11" s="76">
        <v>4</v>
      </c>
      <c r="L11" s="56">
        <v>7.6032000000000002</v>
      </c>
      <c r="M11" s="88">
        <f t="shared" si="0"/>
        <v>7.6032000000000002</v>
      </c>
    </row>
    <row r="12" spans="1:14" s="82" customFormat="1" ht="30" customHeight="1" x14ac:dyDescent="0.25">
      <c r="A12" s="77"/>
      <c r="B12" s="137" t="s">
        <v>77</v>
      </c>
      <c r="C12" s="57" t="s">
        <v>68</v>
      </c>
      <c r="D12" s="55" t="s">
        <v>14</v>
      </c>
      <c r="E12" s="55">
        <v>1.0149999999999999</v>
      </c>
      <c r="F12" s="56">
        <v>1.7863999999999998</v>
      </c>
      <c r="G12" s="76">
        <v>169</v>
      </c>
      <c r="H12" s="56">
        <v>301.90159999999997</v>
      </c>
      <c r="I12" s="55"/>
      <c r="J12" s="56"/>
      <c r="K12" s="55"/>
      <c r="L12" s="56"/>
      <c r="M12" s="88">
        <f t="shared" si="0"/>
        <v>301.90159999999997</v>
      </c>
    </row>
    <row r="13" spans="1:14" s="82" customFormat="1" ht="30" customHeight="1" x14ac:dyDescent="0.25">
      <c r="A13" s="77"/>
      <c r="B13" s="135" t="s">
        <v>78</v>
      </c>
      <c r="C13" s="85" t="s">
        <v>58</v>
      </c>
      <c r="D13" s="55" t="s">
        <v>18</v>
      </c>
      <c r="E13" s="55"/>
      <c r="F13" s="108">
        <v>1.137E-2</v>
      </c>
      <c r="G13" s="136">
        <v>1993</v>
      </c>
      <c r="H13" s="56">
        <v>22.660409999999999</v>
      </c>
      <c r="I13" s="55"/>
      <c r="J13" s="56"/>
      <c r="K13" s="55"/>
      <c r="L13" s="56"/>
      <c r="M13" s="88">
        <f t="shared" si="0"/>
        <v>22.660409999999999</v>
      </c>
    </row>
    <row r="14" spans="1:14" s="82" customFormat="1" ht="30" customHeight="1" x14ac:dyDescent="0.25">
      <c r="A14" s="77"/>
      <c r="B14" s="135" t="s">
        <v>78</v>
      </c>
      <c r="C14" s="85" t="s">
        <v>57</v>
      </c>
      <c r="D14" s="55" t="s">
        <v>18</v>
      </c>
      <c r="E14" s="55"/>
      <c r="F14" s="86">
        <v>6.13E-2</v>
      </c>
      <c r="G14" s="136">
        <v>1993</v>
      </c>
      <c r="H14" s="56">
        <v>122.1709</v>
      </c>
      <c r="I14" s="55"/>
      <c r="J14" s="56"/>
      <c r="K14" s="55"/>
      <c r="L14" s="56"/>
      <c r="M14" s="88">
        <f t="shared" si="0"/>
        <v>122.1709</v>
      </c>
    </row>
    <row r="15" spans="1:14" s="82" customFormat="1" ht="30" customHeight="1" x14ac:dyDescent="0.25">
      <c r="A15" s="77"/>
      <c r="B15" s="135" t="s">
        <v>46</v>
      </c>
      <c r="C15" s="85" t="s">
        <v>69</v>
      </c>
      <c r="D15" s="55" t="s">
        <v>18</v>
      </c>
      <c r="E15" s="55"/>
      <c r="F15" s="108">
        <v>6.9949999999999998E-2</v>
      </c>
      <c r="G15" s="76">
        <v>2136</v>
      </c>
      <c r="H15" s="56">
        <v>149.41319999999999</v>
      </c>
      <c r="I15" s="55"/>
      <c r="J15" s="56"/>
      <c r="K15" s="55"/>
      <c r="L15" s="56"/>
      <c r="M15" s="88">
        <f t="shared" si="0"/>
        <v>149.41319999999999</v>
      </c>
    </row>
    <row r="16" spans="1:14" s="82" customFormat="1" ht="27.75" customHeight="1" x14ac:dyDescent="0.25">
      <c r="A16" s="77"/>
      <c r="B16" s="84" t="s">
        <v>79</v>
      </c>
      <c r="C16" s="59" t="s">
        <v>49</v>
      </c>
      <c r="D16" s="55" t="s">
        <v>14</v>
      </c>
      <c r="E16" s="86">
        <v>0.10199999999999999</v>
      </c>
      <c r="F16" s="58">
        <v>0.17951999999999999</v>
      </c>
      <c r="G16" s="76">
        <v>648</v>
      </c>
      <c r="H16" s="56">
        <v>116.32896</v>
      </c>
      <c r="I16" s="56"/>
      <c r="J16" s="56"/>
      <c r="K16" s="55"/>
      <c r="L16" s="56"/>
      <c r="M16" s="88">
        <f t="shared" si="0"/>
        <v>116.32896</v>
      </c>
    </row>
    <row r="17" spans="1:256" s="82" customFormat="1" ht="27.75" customHeight="1" x14ac:dyDescent="0.25">
      <c r="A17" s="77"/>
      <c r="B17" s="84" t="s">
        <v>80</v>
      </c>
      <c r="C17" s="59" t="s">
        <v>50</v>
      </c>
      <c r="D17" s="55" t="s">
        <v>14</v>
      </c>
      <c r="E17" s="58">
        <v>7.2999999999999995E-2</v>
      </c>
      <c r="F17" s="58">
        <v>0.12847999999999998</v>
      </c>
      <c r="G17" s="76">
        <v>655</v>
      </c>
      <c r="H17" s="56">
        <v>84.154399999999995</v>
      </c>
      <c r="I17" s="56"/>
      <c r="J17" s="56"/>
      <c r="K17" s="55"/>
      <c r="L17" s="56"/>
      <c r="M17" s="88">
        <f t="shared" si="0"/>
        <v>84.154399999999995</v>
      </c>
    </row>
    <row r="18" spans="1:256" s="82" customFormat="1" ht="23.25" customHeight="1" x14ac:dyDescent="0.25">
      <c r="A18" s="77"/>
      <c r="B18" s="87"/>
      <c r="C18" s="57" t="s">
        <v>20</v>
      </c>
      <c r="D18" s="55" t="s">
        <v>17</v>
      </c>
      <c r="E18" s="56">
        <v>1.67</v>
      </c>
      <c r="F18" s="56">
        <v>2.9392</v>
      </c>
      <c r="G18" s="76">
        <v>4</v>
      </c>
      <c r="H18" s="56">
        <v>11.7568</v>
      </c>
      <c r="I18" s="56"/>
      <c r="J18" s="56"/>
      <c r="K18" s="55"/>
      <c r="L18" s="56"/>
      <c r="M18" s="88">
        <f t="shared" si="0"/>
        <v>11.7568</v>
      </c>
    </row>
    <row r="19" spans="1:256" s="126" customFormat="1" ht="58.5" customHeight="1" x14ac:dyDescent="0.25">
      <c r="A19" s="118">
        <v>2</v>
      </c>
      <c r="B19" s="119" t="s">
        <v>60</v>
      </c>
      <c r="C19" s="120" t="s">
        <v>61</v>
      </c>
      <c r="D19" s="121" t="s">
        <v>62</v>
      </c>
      <c r="E19" s="121"/>
      <c r="F19" s="138">
        <v>6.4997999999999996</v>
      </c>
      <c r="G19" s="123"/>
      <c r="H19" s="56"/>
      <c r="I19" s="121"/>
      <c r="J19" s="124"/>
      <c r="K19" s="121"/>
      <c r="L19" s="124"/>
      <c r="M19" s="125"/>
    </row>
    <row r="20" spans="1:256" s="126" customFormat="1" ht="38.25" customHeight="1" x14ac:dyDescent="0.25">
      <c r="A20" s="118"/>
      <c r="B20" s="127"/>
      <c r="C20" s="128" t="s">
        <v>15</v>
      </c>
      <c r="D20" s="121" t="s">
        <v>16</v>
      </c>
      <c r="E20" s="129">
        <v>0.33600000000000002</v>
      </c>
      <c r="F20" s="130">
        <v>2.1839328</v>
      </c>
      <c r="G20" s="123"/>
      <c r="H20" s="56"/>
      <c r="I20" s="131">
        <v>8.5</v>
      </c>
      <c r="J20" s="124">
        <v>18.563428800000001</v>
      </c>
      <c r="K20" s="121"/>
      <c r="L20" s="124"/>
      <c r="M20" s="125">
        <f t="shared" ref="M20:M21" si="1">L20+J20+H20</f>
        <v>18.563428800000001</v>
      </c>
    </row>
    <row r="21" spans="1:256" s="126" customFormat="1" ht="26.25" customHeight="1" x14ac:dyDescent="0.25">
      <c r="A21" s="118"/>
      <c r="B21" s="127"/>
      <c r="C21" s="128" t="s">
        <v>19</v>
      </c>
      <c r="D21" s="121" t="s">
        <v>17</v>
      </c>
      <c r="E21" s="129">
        <v>1.4999999999999999E-2</v>
      </c>
      <c r="F21" s="130">
        <v>9.7496999999999986E-2</v>
      </c>
      <c r="G21" s="123"/>
      <c r="H21" s="56"/>
      <c r="I21" s="121"/>
      <c r="J21" s="124"/>
      <c r="K21" s="131">
        <v>4</v>
      </c>
      <c r="L21" s="124">
        <v>0.38998799999999995</v>
      </c>
      <c r="M21" s="125">
        <f t="shared" si="1"/>
        <v>0.38998799999999995</v>
      </c>
    </row>
    <row r="22" spans="1:256" s="126" customFormat="1" ht="26.25" customHeight="1" x14ac:dyDescent="0.25">
      <c r="A22" s="118"/>
      <c r="B22" s="127"/>
      <c r="C22" s="132" t="s">
        <v>63</v>
      </c>
      <c r="D22" s="121"/>
      <c r="E22" s="121"/>
      <c r="F22" s="130"/>
      <c r="G22" s="123"/>
      <c r="H22" s="56"/>
      <c r="I22" s="121"/>
      <c r="J22" s="124"/>
      <c r="K22" s="121"/>
      <c r="L22" s="124"/>
      <c r="M22" s="125"/>
    </row>
    <row r="23" spans="1:256" s="126" customFormat="1" ht="26.25" customHeight="1" x14ac:dyDescent="0.25">
      <c r="A23" s="118"/>
      <c r="B23" s="160" t="s">
        <v>81</v>
      </c>
      <c r="C23" s="128" t="s">
        <v>64</v>
      </c>
      <c r="D23" s="121" t="s">
        <v>18</v>
      </c>
      <c r="E23" s="121">
        <v>2.3999999999999998E-3</v>
      </c>
      <c r="F23" s="129">
        <v>1.5599519999999997E-2</v>
      </c>
      <c r="G23" s="133">
        <v>1063</v>
      </c>
      <c r="H23" s="56">
        <v>16.582289759999998</v>
      </c>
      <c r="I23" s="121"/>
      <c r="J23" s="124"/>
      <c r="K23" s="121"/>
      <c r="L23" s="124"/>
      <c r="M23" s="125">
        <f t="shared" ref="M23:M24" si="2">L23+J23+H23</f>
        <v>16.582289759999998</v>
      </c>
    </row>
    <row r="24" spans="1:256" s="126" customFormat="1" ht="26.25" customHeight="1" thickBot="1" x14ac:dyDescent="0.3">
      <c r="A24" s="118"/>
      <c r="B24" s="127"/>
      <c r="C24" s="128" t="s">
        <v>20</v>
      </c>
      <c r="D24" s="121" t="s">
        <v>17</v>
      </c>
      <c r="E24" s="129">
        <v>2.2799999999999997E-2</v>
      </c>
      <c r="F24" s="130">
        <v>0.14819543999999998</v>
      </c>
      <c r="G24" s="139">
        <v>4</v>
      </c>
      <c r="H24" s="56">
        <v>0.59278175999999994</v>
      </c>
      <c r="I24" s="121"/>
      <c r="J24" s="124"/>
      <c r="K24" s="121"/>
      <c r="L24" s="124"/>
      <c r="M24" s="125">
        <f t="shared" si="2"/>
        <v>0.59278175999999994</v>
      </c>
    </row>
    <row r="25" spans="1:256" ht="22.5" customHeight="1" thickBot="1" x14ac:dyDescent="0.3">
      <c r="A25" s="89"/>
      <c r="B25" s="90"/>
      <c r="C25" s="91" t="s">
        <v>22</v>
      </c>
      <c r="D25" s="92"/>
      <c r="E25" s="92"/>
      <c r="F25" s="93"/>
      <c r="G25" s="92"/>
      <c r="H25" s="94">
        <f>SUM(H10:H24)</f>
        <v>825.56134151999993</v>
      </c>
      <c r="I25" s="94"/>
      <c r="J25" s="94">
        <f>SUM(J10:J24)</f>
        <v>208.55542879999999</v>
      </c>
      <c r="K25" s="94"/>
      <c r="L25" s="94">
        <f>SUM(L10:L24)</f>
        <v>7.993188</v>
      </c>
      <c r="M25" s="161">
        <f>SUM(M10:M24)</f>
        <v>1042.10995832</v>
      </c>
    </row>
    <row r="26" spans="1:256" ht="24.75" customHeight="1" thickBot="1" x14ac:dyDescent="0.3">
      <c r="A26" s="3"/>
      <c r="B26" s="95"/>
      <c r="C26" s="96" t="s">
        <v>21</v>
      </c>
      <c r="D26" s="4">
        <v>0.05</v>
      </c>
      <c r="E26" s="5"/>
      <c r="F26" s="6"/>
      <c r="G26" s="5"/>
      <c r="H26" s="97">
        <f>H25*D26</f>
        <v>41.278067075999999</v>
      </c>
      <c r="I26" s="7"/>
      <c r="J26" s="7"/>
      <c r="K26" s="7"/>
      <c r="L26" s="6"/>
      <c r="M26" s="98">
        <f>H26</f>
        <v>41.278067075999999</v>
      </c>
    </row>
    <row r="27" spans="1:256" ht="29.25" customHeight="1" thickBot="1" x14ac:dyDescent="0.3">
      <c r="A27" s="3"/>
      <c r="B27" s="15"/>
      <c r="C27" s="16" t="s">
        <v>11</v>
      </c>
      <c r="D27" s="5"/>
      <c r="E27" s="5"/>
      <c r="F27" s="6"/>
      <c r="G27" s="5"/>
      <c r="H27" s="7"/>
      <c r="I27" s="7"/>
      <c r="J27" s="7"/>
      <c r="K27" s="7"/>
      <c r="L27" s="7"/>
      <c r="M27" s="17">
        <f>M25+M26</f>
        <v>1083.3880253960001</v>
      </c>
    </row>
    <row r="28" spans="1:256" ht="23.25" customHeight="1" thickBot="1" x14ac:dyDescent="0.3">
      <c r="A28" s="8"/>
      <c r="B28" s="9"/>
      <c r="C28" s="10" t="s">
        <v>23</v>
      </c>
      <c r="D28" s="4">
        <v>0.1</v>
      </c>
      <c r="E28" s="11"/>
      <c r="F28" s="12"/>
      <c r="G28" s="11"/>
      <c r="H28" s="13"/>
      <c r="I28" s="13"/>
      <c r="J28" s="13"/>
      <c r="K28" s="13"/>
      <c r="L28" s="13"/>
      <c r="M28" s="14">
        <f>M27*D28</f>
        <v>108.33880253960001</v>
      </c>
    </row>
    <row r="29" spans="1:256" ht="33" customHeight="1" thickBot="1" x14ac:dyDescent="0.3">
      <c r="A29" s="3"/>
      <c r="B29" s="15"/>
      <c r="C29" s="16" t="s">
        <v>11</v>
      </c>
      <c r="D29" s="5"/>
      <c r="E29" s="5"/>
      <c r="F29" s="6"/>
      <c r="G29" s="5"/>
      <c r="H29" s="7"/>
      <c r="I29" s="7"/>
      <c r="J29" s="7"/>
      <c r="K29" s="7"/>
      <c r="L29" s="7"/>
      <c r="M29" s="17">
        <f>SUM(M27:M28)</f>
        <v>1191.7268279356001</v>
      </c>
      <c r="N29" s="99"/>
      <c r="O29" s="100"/>
      <c r="P29" s="100"/>
      <c r="Q29" s="100"/>
      <c r="R29" s="100"/>
      <c r="S29" s="100"/>
      <c r="T29" s="100"/>
      <c r="U29" s="100"/>
      <c r="V29" s="100"/>
      <c r="W29" s="100"/>
      <c r="X29" s="100"/>
      <c r="Y29" s="100"/>
      <c r="Z29" s="100"/>
      <c r="AA29" s="100"/>
      <c r="AB29" s="100"/>
      <c r="AC29" s="100"/>
      <c r="AD29" s="100"/>
      <c r="AE29" s="100"/>
      <c r="AF29" s="100"/>
      <c r="AG29" s="100"/>
      <c r="AH29" s="100"/>
      <c r="AI29" s="100"/>
      <c r="AJ29" s="100"/>
      <c r="AK29" s="100"/>
      <c r="AL29" s="100"/>
      <c r="AM29" s="100"/>
      <c r="AN29" s="100"/>
      <c r="AO29" s="100"/>
      <c r="AP29" s="100"/>
      <c r="AQ29" s="100"/>
      <c r="AR29" s="100"/>
      <c r="AS29" s="100"/>
      <c r="AT29" s="100"/>
      <c r="AU29" s="100"/>
      <c r="AV29" s="100"/>
      <c r="AW29" s="100"/>
      <c r="AX29" s="100"/>
      <c r="AY29" s="100"/>
      <c r="AZ29" s="100"/>
      <c r="BA29" s="100"/>
      <c r="BB29" s="100"/>
      <c r="BC29" s="100"/>
      <c r="BD29" s="100"/>
      <c r="BE29" s="100"/>
      <c r="BF29" s="100"/>
      <c r="BG29" s="100"/>
      <c r="BH29" s="100"/>
      <c r="BI29" s="100"/>
      <c r="BJ29" s="100"/>
      <c r="BK29" s="100"/>
      <c r="BL29" s="100"/>
      <c r="BM29" s="100"/>
      <c r="BN29" s="100"/>
      <c r="BO29" s="100"/>
      <c r="BP29" s="100"/>
      <c r="BQ29" s="100"/>
      <c r="BR29" s="100"/>
      <c r="BS29" s="100"/>
      <c r="BT29" s="100"/>
      <c r="BU29" s="100"/>
      <c r="BV29" s="100"/>
      <c r="BW29" s="100"/>
      <c r="BX29" s="100"/>
      <c r="BY29" s="100"/>
      <c r="BZ29" s="100"/>
      <c r="CA29" s="100"/>
      <c r="CB29" s="100"/>
      <c r="CC29" s="100"/>
      <c r="CD29" s="100"/>
      <c r="CE29" s="100"/>
      <c r="CF29" s="100"/>
      <c r="CG29" s="100"/>
      <c r="CH29" s="100"/>
      <c r="CI29" s="100"/>
      <c r="CJ29" s="100"/>
      <c r="CK29" s="100"/>
      <c r="CL29" s="100"/>
      <c r="CM29" s="100"/>
      <c r="CN29" s="100"/>
      <c r="CO29" s="100"/>
      <c r="CP29" s="100"/>
      <c r="CQ29" s="100"/>
      <c r="CR29" s="100"/>
      <c r="CS29" s="100"/>
      <c r="CT29" s="100"/>
      <c r="CU29" s="100"/>
      <c r="CV29" s="100"/>
      <c r="CW29" s="100"/>
      <c r="CX29" s="100"/>
      <c r="CY29" s="100"/>
      <c r="CZ29" s="100"/>
      <c r="DA29" s="100"/>
      <c r="DB29" s="100"/>
      <c r="DC29" s="100"/>
      <c r="DD29" s="100"/>
      <c r="DE29" s="100"/>
      <c r="DF29" s="100"/>
      <c r="DG29" s="100"/>
      <c r="DH29" s="100"/>
      <c r="DI29" s="100"/>
      <c r="DJ29" s="100"/>
      <c r="DK29" s="100"/>
      <c r="DL29" s="100"/>
      <c r="DM29" s="100"/>
      <c r="DN29" s="100"/>
      <c r="DO29" s="100"/>
      <c r="DP29" s="100"/>
      <c r="DQ29" s="100"/>
      <c r="DR29" s="100"/>
      <c r="DS29" s="100"/>
      <c r="DT29" s="100"/>
      <c r="DU29" s="100"/>
      <c r="DV29" s="100"/>
      <c r="DW29" s="100"/>
      <c r="DX29" s="100"/>
      <c r="DY29" s="100"/>
      <c r="DZ29" s="100"/>
      <c r="EA29" s="100"/>
      <c r="EB29" s="100"/>
      <c r="EC29" s="100"/>
      <c r="ED29" s="100"/>
      <c r="EE29" s="100"/>
      <c r="EF29" s="100"/>
      <c r="EG29" s="100"/>
      <c r="EH29" s="100"/>
      <c r="EI29" s="100"/>
      <c r="EJ29" s="100"/>
      <c r="EK29" s="100"/>
      <c r="EL29" s="100"/>
      <c r="EM29" s="100"/>
      <c r="EN29" s="100"/>
      <c r="EO29" s="100"/>
      <c r="EP29" s="100"/>
      <c r="EQ29" s="100"/>
      <c r="ER29" s="100"/>
      <c r="ES29" s="100"/>
      <c r="ET29" s="100"/>
      <c r="EU29" s="100"/>
      <c r="EV29" s="100"/>
      <c r="EW29" s="100"/>
      <c r="EX29" s="100"/>
      <c r="EY29" s="100"/>
      <c r="EZ29" s="100"/>
      <c r="FA29" s="100"/>
      <c r="FB29" s="100"/>
      <c r="FC29" s="100"/>
      <c r="FD29" s="100"/>
      <c r="FE29" s="100"/>
      <c r="FF29" s="100"/>
      <c r="FG29" s="100"/>
      <c r="FH29" s="100"/>
      <c r="FI29" s="100"/>
      <c r="FJ29" s="100"/>
      <c r="FK29" s="100"/>
      <c r="FL29" s="100"/>
      <c r="FM29" s="100"/>
      <c r="FN29" s="100"/>
      <c r="FO29" s="100"/>
      <c r="FP29" s="100"/>
      <c r="FQ29" s="100"/>
      <c r="FR29" s="100"/>
      <c r="FS29" s="100"/>
      <c r="FT29" s="100"/>
      <c r="FU29" s="100"/>
      <c r="FV29" s="100"/>
      <c r="FW29" s="100"/>
      <c r="FX29" s="100"/>
      <c r="FY29" s="100"/>
      <c r="FZ29" s="100"/>
      <c r="GA29" s="100"/>
      <c r="GB29" s="100"/>
      <c r="GC29" s="100"/>
      <c r="GD29" s="100"/>
      <c r="GE29" s="100"/>
      <c r="GF29" s="100"/>
      <c r="GG29" s="100"/>
      <c r="GH29" s="100"/>
      <c r="GI29" s="100"/>
      <c r="GJ29" s="100"/>
      <c r="GK29" s="100"/>
      <c r="GL29" s="100"/>
      <c r="GM29" s="100"/>
      <c r="GN29" s="100"/>
      <c r="GO29" s="100"/>
      <c r="GP29" s="100"/>
      <c r="GQ29" s="100"/>
      <c r="GR29" s="100"/>
      <c r="GS29" s="100"/>
      <c r="GT29" s="100"/>
      <c r="GU29" s="100"/>
      <c r="GV29" s="100"/>
      <c r="GW29" s="100"/>
      <c r="GX29" s="100"/>
      <c r="GY29" s="100"/>
      <c r="GZ29" s="100"/>
      <c r="HA29" s="100"/>
      <c r="HB29" s="100"/>
      <c r="HC29" s="100"/>
      <c r="HD29" s="100"/>
      <c r="HE29" s="100"/>
      <c r="HF29" s="100"/>
      <c r="HG29" s="100"/>
      <c r="HH29" s="100"/>
      <c r="HI29" s="100"/>
      <c r="HJ29" s="100"/>
      <c r="HK29" s="100"/>
      <c r="HL29" s="100"/>
      <c r="HM29" s="100"/>
      <c r="HN29" s="100"/>
      <c r="HO29" s="100"/>
      <c r="HP29" s="100"/>
      <c r="HQ29" s="100"/>
      <c r="HR29" s="100"/>
      <c r="HS29" s="100"/>
      <c r="HT29" s="100"/>
      <c r="HU29" s="100"/>
      <c r="HV29" s="100"/>
      <c r="HW29" s="100"/>
      <c r="HX29" s="100"/>
      <c r="HY29" s="100"/>
      <c r="HZ29" s="100"/>
      <c r="IA29" s="100"/>
      <c r="IB29" s="100"/>
      <c r="IC29" s="100"/>
      <c r="ID29" s="100"/>
      <c r="IE29" s="100"/>
      <c r="IF29" s="100"/>
      <c r="IG29" s="100"/>
      <c r="IH29" s="100"/>
      <c r="II29" s="100"/>
      <c r="IJ29" s="100"/>
      <c r="IK29" s="100"/>
      <c r="IL29" s="100"/>
      <c r="IM29" s="100"/>
      <c r="IN29" s="100"/>
      <c r="IO29" s="100"/>
      <c r="IP29" s="100"/>
      <c r="IQ29" s="100"/>
      <c r="IR29" s="100"/>
      <c r="IS29" s="100"/>
      <c r="IT29" s="100"/>
      <c r="IU29" s="100"/>
      <c r="IV29" s="100"/>
    </row>
    <row r="30" spans="1:256" ht="29.25" customHeight="1" thickBot="1" x14ac:dyDescent="0.3">
      <c r="A30" s="8"/>
      <c r="B30" s="9"/>
      <c r="C30" s="10" t="s">
        <v>24</v>
      </c>
      <c r="D30" s="4">
        <v>0.08</v>
      </c>
      <c r="E30" s="11"/>
      <c r="F30" s="12"/>
      <c r="G30" s="11"/>
      <c r="H30" s="13"/>
      <c r="I30" s="13"/>
      <c r="J30" s="13"/>
      <c r="K30" s="13"/>
      <c r="L30" s="13"/>
      <c r="M30" s="14">
        <f>M29*D30</f>
        <v>95.338146234848011</v>
      </c>
    </row>
    <row r="31" spans="1:256" ht="24.75" customHeight="1" thickBot="1" x14ac:dyDescent="0.3">
      <c r="A31" s="3"/>
      <c r="B31" s="15"/>
      <c r="C31" s="16" t="s">
        <v>22</v>
      </c>
      <c r="D31" s="5"/>
      <c r="E31" s="5"/>
      <c r="F31" s="6"/>
      <c r="G31" s="5"/>
      <c r="H31" s="7"/>
      <c r="I31" s="7"/>
      <c r="J31" s="7"/>
      <c r="K31" s="7"/>
      <c r="L31" s="7"/>
      <c r="M31" s="17">
        <f>M29+M30</f>
        <v>1287.0649741704481</v>
      </c>
    </row>
    <row r="32" spans="1:256" x14ac:dyDescent="0.25">
      <c r="A32" s="61"/>
      <c r="B32" s="101"/>
      <c r="C32" s="102"/>
      <c r="D32" s="61"/>
      <c r="E32" s="61"/>
      <c r="F32" s="103"/>
      <c r="G32" s="61"/>
      <c r="H32" s="104"/>
      <c r="I32" s="61"/>
      <c r="J32" s="105"/>
      <c r="K32" s="61"/>
      <c r="L32" s="103"/>
      <c r="M32" s="103"/>
    </row>
    <row r="33" spans="1:13" s="65" customFormat="1" ht="47.25" customHeight="1" x14ac:dyDescent="0.25">
      <c r="A33" s="63"/>
      <c r="B33" s="106"/>
      <c r="C33" s="18" t="s">
        <v>25</v>
      </c>
      <c r="D33" s="19"/>
      <c r="E33" s="19"/>
      <c r="F33" s="20"/>
      <c r="G33" s="19"/>
      <c r="H33" s="194" t="s">
        <v>53</v>
      </c>
      <c r="I33" s="194"/>
      <c r="J33" s="194"/>
      <c r="K33" s="19"/>
      <c r="L33" s="60"/>
      <c r="M33" s="60"/>
    </row>
  </sheetData>
  <mergeCells count="13">
    <mergeCell ref="G6:H6"/>
    <mergeCell ref="I6:J6"/>
    <mergeCell ref="K6:L6"/>
    <mergeCell ref="H33:J33"/>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9" formula="1"/>
    <ignoredError sqref="B9" twoDigitTextYear="1"/>
    <ignoredError sqref="A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25"/>
  <sheetViews>
    <sheetView workbookViewId="0">
      <selection activeCell="D18" sqref="D18"/>
    </sheetView>
  </sheetViews>
  <sheetFormatPr defaultRowHeight="18" x14ac:dyDescent="0.25"/>
  <cols>
    <col min="1" max="1" width="4.7109375" style="1" customWidth="1"/>
    <col min="2" max="2" width="37.5703125" style="1" customWidth="1"/>
    <col min="3" max="3" width="8.5703125" style="1" customWidth="1"/>
    <col min="4" max="4" width="13.140625" style="1" bestFit="1" customWidth="1"/>
    <col min="5" max="5" width="11.28515625" style="1" customWidth="1"/>
    <col min="6" max="6" width="12.140625" style="1" customWidth="1"/>
    <col min="7" max="7" width="10.42578125" style="1" customWidth="1"/>
    <col min="8" max="8" width="11.140625" style="1" customWidth="1"/>
    <col min="9" max="9" width="10.28515625" style="1" customWidth="1"/>
    <col min="10" max="10" width="11" style="1" customWidth="1"/>
    <col min="11" max="11" width="13.5703125" style="1" customWidth="1"/>
    <col min="12" max="12" width="11" style="1" bestFit="1" customWidth="1"/>
    <col min="13" max="13" width="10.7109375" style="1" bestFit="1" customWidth="1"/>
    <col min="14" max="16384" width="9.140625" style="1"/>
  </cols>
  <sheetData>
    <row r="1" spans="1:11" ht="10.5" customHeight="1" x14ac:dyDescent="0.25">
      <c r="A1" s="117"/>
      <c r="B1" s="117"/>
      <c r="C1" s="117"/>
      <c r="D1" s="117"/>
      <c r="E1" s="117"/>
      <c r="F1" s="117"/>
      <c r="G1" s="117"/>
      <c r="H1" s="117"/>
      <c r="I1" s="117"/>
      <c r="J1" s="117"/>
      <c r="K1" s="117"/>
    </row>
    <row r="2" spans="1:11" s="2" customFormat="1" x14ac:dyDescent="0.25">
      <c r="A2" s="196" t="str">
        <f>ნაკრები!A1</f>
        <v>დ=2300 მმ გარე დიამეტრის ჭის ანაკრები რკ.ბეტონის რგოლის ძირით, კბილებით დამზადება</v>
      </c>
      <c r="B2" s="196"/>
      <c r="C2" s="196"/>
      <c r="D2" s="196"/>
      <c r="E2" s="196"/>
      <c r="F2" s="196"/>
      <c r="G2" s="196"/>
      <c r="H2" s="196"/>
      <c r="I2" s="196"/>
      <c r="J2" s="196"/>
      <c r="K2" s="196"/>
    </row>
    <row r="3" spans="1:11" ht="13.5" customHeight="1" thickBot="1" x14ac:dyDescent="0.3">
      <c r="A3" s="117"/>
      <c r="B3" s="117"/>
      <c r="C3" s="117"/>
      <c r="D3" s="117"/>
      <c r="E3" s="117"/>
      <c r="F3" s="117"/>
      <c r="G3" s="117"/>
      <c r="H3" s="117"/>
      <c r="I3" s="117"/>
      <c r="J3" s="117"/>
      <c r="K3" s="117"/>
    </row>
    <row r="4" spans="1:11" ht="18" customHeight="1" x14ac:dyDescent="0.25">
      <c r="A4" s="198" t="s">
        <v>0</v>
      </c>
      <c r="B4" s="193" t="s">
        <v>2</v>
      </c>
      <c r="C4" s="193" t="s">
        <v>3</v>
      </c>
      <c r="D4" s="193" t="s">
        <v>5</v>
      </c>
      <c r="E4" s="192" t="s">
        <v>6</v>
      </c>
      <c r="F4" s="192"/>
      <c r="G4" s="192" t="s">
        <v>7</v>
      </c>
      <c r="H4" s="192"/>
      <c r="I4" s="193" t="s">
        <v>8</v>
      </c>
      <c r="J4" s="193"/>
      <c r="K4" s="66" t="s">
        <v>9</v>
      </c>
    </row>
    <row r="5" spans="1:11" ht="39.75" customHeight="1" thickBot="1" x14ac:dyDescent="0.3">
      <c r="A5" s="199"/>
      <c r="B5" s="202"/>
      <c r="C5" s="202"/>
      <c r="D5" s="202"/>
      <c r="E5" s="67" t="s">
        <v>10</v>
      </c>
      <c r="F5" s="68" t="s">
        <v>11</v>
      </c>
      <c r="G5" s="67" t="s">
        <v>10</v>
      </c>
      <c r="H5" s="68" t="s">
        <v>11</v>
      </c>
      <c r="I5" s="67" t="s">
        <v>10</v>
      </c>
      <c r="J5" s="68" t="s">
        <v>12</v>
      </c>
      <c r="K5" s="69" t="s">
        <v>13</v>
      </c>
    </row>
    <row r="6" spans="1:11" ht="18.75" thickBot="1" x14ac:dyDescent="0.3">
      <c r="A6" s="70">
        <v>1</v>
      </c>
      <c r="B6" s="72">
        <v>2</v>
      </c>
      <c r="C6" s="72">
        <v>3</v>
      </c>
      <c r="D6" s="72">
        <v>4</v>
      </c>
      <c r="E6" s="73">
        <v>5</v>
      </c>
      <c r="F6" s="74">
        <v>6</v>
      </c>
      <c r="G6" s="73">
        <v>7</v>
      </c>
      <c r="H6" s="74">
        <v>8</v>
      </c>
      <c r="I6" s="73">
        <v>9</v>
      </c>
      <c r="J6" s="74">
        <v>10</v>
      </c>
      <c r="K6" s="75">
        <v>11</v>
      </c>
    </row>
    <row r="7" spans="1:11" s="82" customFormat="1" ht="55.5" customHeight="1" x14ac:dyDescent="0.25">
      <c r="A7" s="77" t="s">
        <v>51</v>
      </c>
      <c r="B7" s="78" t="s">
        <v>59</v>
      </c>
      <c r="C7" s="55" t="s">
        <v>14</v>
      </c>
      <c r="D7" s="79">
        <v>1.74</v>
      </c>
      <c r="E7" s="80"/>
      <c r="F7" s="56"/>
      <c r="G7" s="55"/>
      <c r="H7" s="56"/>
      <c r="I7" s="55"/>
      <c r="J7" s="56"/>
      <c r="K7" s="88"/>
    </row>
    <row r="8" spans="1:11" s="82" customFormat="1" ht="41.25" customHeight="1" x14ac:dyDescent="0.25">
      <c r="A8" s="77"/>
      <c r="B8" s="57" t="s">
        <v>15</v>
      </c>
      <c r="C8" s="55" t="s">
        <v>16</v>
      </c>
      <c r="D8" s="56">
        <v>22.097999999999999</v>
      </c>
      <c r="E8" s="55"/>
      <c r="F8" s="56"/>
      <c r="G8" s="76"/>
      <c r="H8" s="56"/>
      <c r="I8" s="55"/>
      <c r="J8" s="56"/>
      <c r="K8" s="88"/>
    </row>
    <row r="9" spans="1:11" s="82" customFormat="1" ht="22.5" customHeight="1" x14ac:dyDescent="0.25">
      <c r="A9" s="77"/>
      <c r="B9" s="57" t="s">
        <v>19</v>
      </c>
      <c r="C9" s="55" t="s">
        <v>45</v>
      </c>
      <c r="D9" s="58">
        <v>1.8792000000000002</v>
      </c>
      <c r="E9" s="55"/>
      <c r="F9" s="56"/>
      <c r="G9" s="55"/>
      <c r="H9" s="56"/>
      <c r="I9" s="76"/>
      <c r="J9" s="56"/>
      <c r="K9" s="88"/>
    </row>
    <row r="10" spans="1:11" s="82" customFormat="1" ht="30" customHeight="1" x14ac:dyDescent="0.25">
      <c r="A10" s="77"/>
      <c r="B10" s="57" t="s">
        <v>54</v>
      </c>
      <c r="C10" s="55" t="s">
        <v>14</v>
      </c>
      <c r="D10" s="56">
        <v>1.7660999999999998</v>
      </c>
      <c r="E10" s="76"/>
      <c r="F10" s="56"/>
      <c r="G10" s="55"/>
      <c r="H10" s="56"/>
      <c r="I10" s="55"/>
      <c r="J10" s="56"/>
      <c r="K10" s="88"/>
    </row>
    <row r="11" spans="1:11" s="82" customFormat="1" ht="30" customHeight="1" x14ac:dyDescent="0.25">
      <c r="A11" s="77"/>
      <c r="B11" s="85" t="s">
        <v>57</v>
      </c>
      <c r="C11" s="55" t="s">
        <v>18</v>
      </c>
      <c r="D11" s="108">
        <v>6.1300000000000007E-2</v>
      </c>
      <c r="E11" s="76"/>
      <c r="F11" s="56"/>
      <c r="G11" s="55"/>
      <c r="H11" s="56"/>
      <c r="I11" s="55"/>
      <c r="J11" s="56"/>
      <c r="K11" s="88"/>
    </row>
    <row r="12" spans="1:11" s="82" customFormat="1" ht="30" customHeight="1" x14ac:dyDescent="0.25">
      <c r="A12" s="77"/>
      <c r="B12" s="85" t="s">
        <v>58</v>
      </c>
      <c r="C12" s="55" t="s">
        <v>18</v>
      </c>
      <c r="D12" s="108">
        <v>1.137E-2</v>
      </c>
      <c r="E12" s="76"/>
      <c r="F12" s="56"/>
      <c r="G12" s="55"/>
      <c r="H12" s="56"/>
      <c r="I12" s="55"/>
      <c r="J12" s="56"/>
      <c r="K12" s="88"/>
    </row>
    <row r="13" spans="1:11" s="82" customFormat="1" ht="30" customHeight="1" x14ac:dyDescent="0.25">
      <c r="A13" s="77"/>
      <c r="B13" s="85" t="s">
        <v>66</v>
      </c>
      <c r="C13" s="55" t="s">
        <v>18</v>
      </c>
      <c r="D13" s="108">
        <v>7.9669999999999991E-2</v>
      </c>
      <c r="E13" s="76"/>
      <c r="F13" s="56"/>
      <c r="G13" s="55"/>
      <c r="H13" s="56"/>
      <c r="I13" s="55"/>
      <c r="J13" s="56"/>
      <c r="K13" s="88"/>
    </row>
    <row r="14" spans="1:11" s="82" customFormat="1" ht="27.75" customHeight="1" x14ac:dyDescent="0.25">
      <c r="A14" s="77"/>
      <c r="B14" s="59" t="s">
        <v>49</v>
      </c>
      <c r="C14" s="55" t="s">
        <v>14</v>
      </c>
      <c r="D14" s="58">
        <v>0.17748</v>
      </c>
      <c r="E14" s="76"/>
      <c r="F14" s="56"/>
      <c r="G14" s="56"/>
      <c r="H14" s="56"/>
      <c r="I14" s="55"/>
      <c r="J14" s="56"/>
      <c r="K14" s="88"/>
    </row>
    <row r="15" spans="1:11" s="82" customFormat="1" ht="27.75" customHeight="1" x14ac:dyDescent="0.25">
      <c r="A15" s="77"/>
      <c r="B15" s="59" t="s">
        <v>50</v>
      </c>
      <c r="C15" s="55" t="s">
        <v>14</v>
      </c>
      <c r="D15" s="58">
        <v>0.12701999999999999</v>
      </c>
      <c r="E15" s="76"/>
      <c r="F15" s="56"/>
      <c r="G15" s="56"/>
      <c r="H15" s="56"/>
      <c r="I15" s="55"/>
      <c r="J15" s="56"/>
      <c r="K15" s="88"/>
    </row>
    <row r="16" spans="1:11" s="82" customFormat="1" ht="23.25" customHeight="1" x14ac:dyDescent="0.25">
      <c r="A16" s="77"/>
      <c r="B16" s="57" t="s">
        <v>20</v>
      </c>
      <c r="C16" s="55" t="s">
        <v>17</v>
      </c>
      <c r="D16" s="56">
        <v>2.9057999999999997</v>
      </c>
      <c r="E16" s="76"/>
      <c r="F16" s="56"/>
      <c r="G16" s="56"/>
      <c r="H16" s="56"/>
      <c r="I16" s="55"/>
      <c r="J16" s="56"/>
      <c r="K16" s="88"/>
    </row>
    <row r="17" spans="1:11" s="82" customFormat="1" ht="55.5" customHeight="1" x14ac:dyDescent="0.25">
      <c r="A17" s="77" t="s">
        <v>65</v>
      </c>
      <c r="B17" s="120" t="s">
        <v>61</v>
      </c>
      <c r="C17" s="121" t="s">
        <v>62</v>
      </c>
      <c r="D17" s="122">
        <v>6.4997999999999996</v>
      </c>
      <c r="E17" s="121"/>
      <c r="F17" s="134"/>
      <c r="G17" s="55"/>
      <c r="H17" s="56"/>
      <c r="I17" s="55"/>
      <c r="J17" s="56"/>
      <c r="K17" s="88"/>
    </row>
    <row r="18" spans="1:11" s="82" customFormat="1" ht="41.25" customHeight="1" x14ac:dyDescent="0.25">
      <c r="A18" s="77"/>
      <c r="B18" s="128" t="s">
        <v>15</v>
      </c>
      <c r="C18" s="121" t="s">
        <v>16</v>
      </c>
      <c r="D18" s="130">
        <v>2.1839328</v>
      </c>
      <c r="E18" s="129"/>
      <c r="F18" s="130"/>
      <c r="G18" s="76"/>
      <c r="H18" s="56"/>
      <c r="I18" s="55"/>
      <c r="J18" s="56"/>
      <c r="K18" s="88"/>
    </row>
    <row r="19" spans="1:11" s="82" customFormat="1" ht="22.5" customHeight="1" x14ac:dyDescent="0.25">
      <c r="A19" s="77"/>
      <c r="B19" s="128" t="s">
        <v>19</v>
      </c>
      <c r="C19" s="121" t="s">
        <v>17</v>
      </c>
      <c r="D19" s="130">
        <v>9.7496999999999986E-2</v>
      </c>
      <c r="E19" s="129"/>
      <c r="F19" s="130"/>
      <c r="G19" s="55"/>
      <c r="H19" s="56"/>
      <c r="I19" s="76"/>
      <c r="J19" s="56"/>
      <c r="K19" s="88"/>
    </row>
    <row r="20" spans="1:11" s="82" customFormat="1" ht="30" customHeight="1" x14ac:dyDescent="0.25">
      <c r="A20" s="77"/>
      <c r="B20" s="132" t="s">
        <v>63</v>
      </c>
      <c r="C20" s="121"/>
      <c r="D20" s="130"/>
      <c r="E20" s="121"/>
      <c r="F20" s="130"/>
      <c r="G20" s="55"/>
      <c r="H20" s="56"/>
      <c r="I20" s="55"/>
      <c r="J20" s="56"/>
      <c r="K20" s="88"/>
    </row>
    <row r="21" spans="1:11" s="82" customFormat="1" ht="30" customHeight="1" x14ac:dyDescent="0.25">
      <c r="A21" s="77"/>
      <c r="B21" s="128" t="s">
        <v>64</v>
      </c>
      <c r="C21" s="121" t="s">
        <v>18</v>
      </c>
      <c r="D21" s="129">
        <v>1.5599519999999997E-2</v>
      </c>
      <c r="E21" s="121"/>
      <c r="F21" s="129"/>
      <c r="G21" s="55"/>
      <c r="H21" s="56"/>
      <c r="I21" s="55"/>
      <c r="J21" s="56"/>
      <c r="K21" s="88"/>
    </row>
    <row r="22" spans="1:11" s="82" customFormat="1" ht="30" customHeight="1" thickBot="1" x14ac:dyDescent="0.3">
      <c r="A22" s="77"/>
      <c r="B22" s="128" t="s">
        <v>20</v>
      </c>
      <c r="C22" s="121" t="s">
        <v>17</v>
      </c>
      <c r="D22" s="130">
        <v>0.14819543999999998</v>
      </c>
      <c r="E22" s="129"/>
      <c r="F22" s="130"/>
      <c r="G22" s="55"/>
      <c r="H22" s="56"/>
      <c r="I22" s="55"/>
      <c r="J22" s="56"/>
      <c r="K22" s="88"/>
    </row>
    <row r="23" spans="1:11" ht="22.5" customHeight="1" thickBot="1" x14ac:dyDescent="0.3">
      <c r="A23" s="89"/>
      <c r="B23" s="91" t="s">
        <v>22</v>
      </c>
      <c r="C23" s="92"/>
      <c r="D23" s="93"/>
      <c r="E23" s="92"/>
      <c r="F23" s="94"/>
      <c r="G23" s="94"/>
      <c r="H23" s="94"/>
      <c r="I23" s="94"/>
      <c r="J23" s="94"/>
      <c r="K23" s="116"/>
    </row>
    <row r="24" spans="1:11" ht="32.25" customHeight="1" thickBot="1" x14ac:dyDescent="0.3">
      <c r="A24" s="3"/>
      <c r="B24" s="96" t="s">
        <v>56</v>
      </c>
      <c r="C24" s="4">
        <v>0.18</v>
      </c>
      <c r="D24" s="6"/>
      <c r="E24" s="5"/>
      <c r="F24" s="97"/>
      <c r="G24" s="7"/>
      <c r="H24" s="7"/>
      <c r="I24" s="7"/>
      <c r="J24" s="6"/>
      <c r="K24" s="98"/>
    </row>
    <row r="25" spans="1:11" ht="32.25" customHeight="1" thickBot="1" x14ac:dyDescent="0.3">
      <c r="A25" s="3"/>
      <c r="B25" s="16" t="s">
        <v>22</v>
      </c>
      <c r="C25" s="5"/>
      <c r="D25" s="6"/>
      <c r="E25" s="5"/>
      <c r="F25" s="7"/>
      <c r="G25" s="7"/>
      <c r="H25" s="7"/>
      <c r="I25" s="7"/>
      <c r="J25" s="7"/>
      <c r="K25" s="17"/>
    </row>
  </sheetData>
  <mergeCells count="8">
    <mergeCell ref="G4:H4"/>
    <mergeCell ref="I4:J4"/>
    <mergeCell ref="A2:K2"/>
    <mergeCell ref="A4:A5"/>
    <mergeCell ref="B4:B5"/>
    <mergeCell ref="C4:C5"/>
    <mergeCell ref="D4:D5"/>
    <mergeCell ref="E4:F4"/>
  </mergeCells>
  <pageMargins left="0.2" right="0.19" top="0.17" bottom="0.21" header="0.17" footer="0.16"/>
  <pageSetup paperSize="9" scale="87" orientation="landscape" r:id="rId1"/>
  <headerFooter alignWithMargins="0"/>
  <ignoredErrors>
    <ignoredError sqref="A7 A1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vt:lpstr>
      <vt:lpstr>'N1-1'!Print_Area</vt:lpstr>
      <vt:lpstr>ნაკრები!Print_Area</vt:lpstr>
      <vt:lpstr>სატე.!Print_Area</vt:lpstr>
      <vt:lpstr>'N1-1'!Print_Titles</vt:lpstr>
      <vt:lpstr>ნაკრები!Print_Titles</vt:lpstr>
      <vt:lpstr>სატე.!Print_Titles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2022-11-27T16:57:47Z</dcterms:modified>
</cp:coreProperties>
</file>